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23" i="1" l="1"/>
  <c r="AA23" i="1"/>
  <c r="Z23" i="1"/>
  <c r="AA30" i="1"/>
  <c r="Y29" i="1"/>
  <c r="Z30" i="1"/>
  <c r="Y30" i="1"/>
  <c r="Z29" i="1"/>
  <c r="AA29" i="1"/>
  <c r="AD23" i="1"/>
  <c r="AC23" i="1"/>
  <c r="AB23"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<sst xmlns="http://schemas.openxmlformats.org/spreadsheetml/2006/main" count="121" uniqueCount="78">
  <si>
    <t>Eppi ID</t>
  </si>
  <si>
    <t>TITLE</t>
  </si>
  <si>
    <t>AUTHOR</t>
  </si>
  <si>
    <t>JOURNAL</t>
  </si>
  <si>
    <t>YEAR</t>
  </si>
  <si>
    <t>VOLUME</t>
  </si>
  <si>
    <t>PAGE START-PAGE END</t>
  </si>
  <si>
    <t>AUTHOR E-MAIL</t>
  </si>
  <si>
    <t>STUDY COUNTRY</t>
  </si>
  <si>
    <t>LOCATION SITE/NAME</t>
  </si>
  <si>
    <t>LATITUDE</t>
  </si>
  <si>
    <t>LONGITUDE</t>
  </si>
  <si>
    <t>KÖPPEN CLIMATE ZONE</t>
  </si>
  <si>
    <t>Potential of carbon accumulation in no-till soils with intensive use and cover crops in southern Brazil</t>
  </si>
  <si>
    <t>Amado T J. C; Bayer C ; Conceição P C; Spagnollo E ; Costa De Campos; B H ; Da Veiga  ; M  ;</t>
  </si>
  <si>
    <t>Journal of Environmental Quality</t>
  </si>
  <si>
    <t>1599-1607</t>
  </si>
  <si>
    <t>tamado@smail.ufsm.br</t>
  </si>
  <si>
    <t>Brazil</t>
  </si>
  <si>
    <t>Experimental
Station of the Federal University of Rio Grande do
Sul, Eldorado do Sul</t>
  </si>
  <si>
    <t>Cfa</t>
  </si>
  <si>
    <t>Center of Experimentation
and Research Fundacep, Cruz Alta</t>
  </si>
  <si>
    <t>INTERVENTION (crop rotation / fertiliser / amendments / catch crop / tillage / multiple / farming system)</t>
  </si>
  <si>
    <t>NUMBER OF TREATMENTS</t>
  </si>
  <si>
    <t>WHICH TREATMENTS</t>
  </si>
  <si>
    <t>crop rotation / fertiliser / tillage</t>
  </si>
  <si>
    <t>oat-maize, conventional tillage, no N / oat-maize, conventional tillage, 144kg/ha / oat maize, reduced tillage, 144kg/ha / oat-maize, no tillage, 144kg/ha / (oat+vetch)-(maize+cowpea), no tillage, 144kg/ha / pigeon pea-maize, no tillage, 144kg/ha</t>
  </si>
  <si>
    <t>crop rotation / tillage</t>
  </si>
  <si>
    <t>2 x 2</t>
  </si>
  <si>
    <t>tillage: conventional tillage / no tillage. crop rotation: wheat-soybean / black oat-soybean-(black oat+vetch)-maize-raddish oil-wheat-soybean</t>
  </si>
  <si>
    <t>DATA LOCATION</t>
  </si>
  <si>
    <t>BULK DENSITY (measured / calculated / not present)</t>
  </si>
  <si>
    <t>VARIANCE PRESENTED</t>
  </si>
  <si>
    <t>Variability Measure</t>
  </si>
  <si>
    <t>CRITICAL APPRAISAL, PRELIMINARY COMMENT</t>
  </si>
  <si>
    <t>Table 2</t>
  </si>
  <si>
    <t>determined (volumetric rings)</t>
  </si>
  <si>
    <t>yes (C.V.)</t>
  </si>
  <si>
    <t>CV</t>
  </si>
  <si>
    <t>Seems OK</t>
  </si>
  <si>
    <t>TOC (Mg/ha)</t>
  </si>
  <si>
    <t>0-5</t>
  </si>
  <si>
    <t>0-20</t>
  </si>
  <si>
    <t>Depth (cm)</t>
  </si>
  <si>
    <t>Reduced tillage (chisel), black oat-maize</t>
  </si>
  <si>
    <t>Conventional tillage, black oat-maize</t>
  </si>
  <si>
    <t>Conventional tillage without nitrogen fertilization, black oat-maize</t>
  </si>
  <si>
    <t>No tillage, black oat-maize</t>
  </si>
  <si>
    <t>No tillage, intensive cropping system (ICS) black oat+common vetch–maize+cowpea</t>
  </si>
  <si>
    <t>No tillage, tropical legume cover crop (pigeon pea-maize)</t>
  </si>
  <si>
    <t>CV %</t>
  </si>
  <si>
    <t>Conventional tillage, wheat-soybean</t>
  </si>
  <si>
    <t>No tillage, wheat-soybean</t>
  </si>
  <si>
    <t>Eldorado Sul, Sandy clay loam
Paleudult (clay=220 g/kg)</t>
  </si>
  <si>
    <t>Cruz Alta, Clay Hapludox
(clay=570 g/kg)</t>
  </si>
  <si>
    <t>Santa Maria, Sandy loam Paleudalf
(clay=87 g/kg)</t>
  </si>
  <si>
    <t>No tillage, fallow-maize</t>
  </si>
  <si>
    <t>No tillage, ryegrass maize</t>
  </si>
  <si>
    <t>No tillage, tropical legume cover crop, (velvet beans)-maize</t>
  </si>
  <si>
    <t>Eldorado do Sul: The treatments selected were: (i) black oat (Avena strigosa Schreber)–maize under CT (CT 5 plow 1 two disks) without mineral N fertilization, (ii) black oat–maize under CT with N fertilization, (iii) black oat–maize under reduced tillage (RT) (chisel) with N fertilization, (iv) black oat–maize under NT with N fertilization, (v) black oat 1 common vetch [Vicia sativa (L.) Walp.]–maize 1 cowpea [Vigna unguiculata (L.) Walp] under NT with N fertilization, designated as Intensive Cropping System I, (vi) pigeon pea–maize under NTwith N fertilization, designated as tropical legume cover crop (TLCC), and (vii) native grass. The N fertilization (average of 144 kg ha21 of N) was urea split during the maize growing season. The experiment was amended with lime and fertilized with phosphorus and potassium following soil analysis. Bayer et al. (2000b) and Lovato et al. (2004) reported the experimental data for this field experiment.</t>
  </si>
  <si>
    <t>Cruz Alta: The treatments selected were: (i) wheat–soybean under CT, (ii) wheat–soybean under NT, (iii) black oat–soybean–black oat 1 vetch–maize–radish oil (Raphanus sativus L.)–wheat–soybean, designated as Intensive Cropping System II under CT, (iv) Intensive Cropping System II under NT, and (v) native grass. The experiment was amended with lime and fertilized with N, phosphorus, and potassium following soil analysis. Campos et al. (1995) reported results for this field experiment.</t>
  </si>
  <si>
    <t>Bulk density measured but not reported</t>
  </si>
  <si>
    <t>Effect sizes</t>
  </si>
  <si>
    <t>Eldorado Do Sul</t>
  </si>
  <si>
    <t>mean</t>
  </si>
  <si>
    <t>SD</t>
  </si>
  <si>
    <t>n</t>
  </si>
  <si>
    <t>Depth correction</t>
  </si>
  <si>
    <t>NT</t>
  </si>
  <si>
    <t>RT</t>
  </si>
  <si>
    <t>CT</t>
  </si>
  <si>
    <t>NT-CT</t>
  </si>
  <si>
    <t>RT-CT</t>
  </si>
  <si>
    <t>NT-RT</t>
  </si>
  <si>
    <t>n/a</t>
  </si>
  <si>
    <t>Cruz Alta</t>
  </si>
  <si>
    <t>No tillage, intensive cropping system (ICS) black oat–soybean–black oat+vetch–maize–radish oil–wheat–soybean</t>
  </si>
  <si>
    <t>Conventional tillage, intensive cropping system (ICS) black oat–soybean–black oat+vetch–maize–radish oil–wheat–soybean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</si>
</sst>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b/>
      <sz val="14"/>
      <color theme="1" tint="0.499984740745262"/>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14">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19">
    <xf numFmtId="0" fontId="0" fillId="0" borderId="0" xfId="0"/>
    <xf numFmtId="0" fontId="0" fillId="0" borderId="0" xfId="0" applyFill="1" applyAlignment="1">
      <alignment wrapText="1"/>
    </xf>
    <xf numFmtId="0" fontId="0" fillId="0" borderId="0" xfId="0" applyAlignment="1">
      <alignment wrapText="1"/>
    </xf>
    <xf numFmtId="0" fontId="0" fillId="0" borderId="0" xfId="0" applyAlignment="1"/>
    <xf numFmtId="0" fontId="0" fillId="0" borderId="0" xfId="0" applyFill="1" applyAlignment="1"/>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5" fillId="0" borderId="0" xfId="0" applyFont="1" applyFill="1" applyBorder="1" applyAlignment="1">
      <alignment vertical="top"/>
    </xf>
    <xf numFmtId="49" fontId="0" fillId="0" borderId="0" xfId="0" applyNumberFormat="1" applyFill="1" applyAlignment="1"/>
    <xf numFmtId="0" fontId="4" fillId="0" borderId="0" xfId="1" applyFill="1" applyAlignment="1"/>
    <xf numFmtId="0" fontId="0" fillId="0" borderId="0" xfId="0" applyNumberFormat="1" applyFill="1" applyAlignment="1"/>
    <xf numFmtId="0" fontId="7" fillId="5" borderId="0" xfId="0" applyFont="1" applyFill="1"/>
    <xf numFmtId="0" fontId="0" fillId="0" borderId="0" xfId="0" applyAlignment="1">
      <alignment horizontal="left" vertical="top" wrapText="1"/>
    </xf>
    <xf numFmtId="0" fontId="0" fillId="0" borderId="0" xfId="0" applyFill="1"/>
  </cellXfs>
  <cellStyles count="14">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tamado@smail.ufsm.br" TargetMode="External"/><Relationship Id="rId1" Type="http://schemas.openxmlformats.org/officeDocument/2006/relationships/hyperlink" Target="mailto:tamado@smail.ufsm.br"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32"/>
  <sheetViews>
    <sheetView tabSelected="1" topLeftCell="Q1" zoomScale="70" zoomScaleNormal="70" workbookViewId="0">
      <selection activeCell="AB30" sqref="AB30"/>
    </sheetView>
  </sheetViews>
  <sheetFormatPr defaultColWidth="11" defaultRowHeight="15.75" x14ac:dyDescent="0.25"/>
  <cols>
    <col min="10" max="10" width="33.875" customWidth="1"/>
    <col min="16" max="16" width="101.625" bestFit="1" customWidth="1"/>
    <col min="24" max="30" width="11.875" customWidth="1"/>
  </cols>
  <sheetData>
    <row r="1" spans="1:30" ht="18.75" x14ac:dyDescent="0.25">
      <c r="A1" s="5" t="s">
        <v>0</v>
      </c>
      <c r="B1" s="6" t="s">
        <v>1</v>
      </c>
      <c r="C1" s="6" t="s">
        <v>2</v>
      </c>
      <c r="D1" s="6" t="s">
        <v>3</v>
      </c>
      <c r="E1" s="6" t="s">
        <v>4</v>
      </c>
      <c r="F1" s="6" t="s">
        <v>5</v>
      </c>
      <c r="G1" s="7" t="s">
        <v>6</v>
      </c>
      <c r="H1" s="6" t="s">
        <v>7</v>
      </c>
      <c r="I1" s="8" t="s">
        <v>8</v>
      </c>
      <c r="J1" s="8" t="s">
        <v>9</v>
      </c>
      <c r="K1" s="9" t="s">
        <v>10</v>
      </c>
      <c r="L1" s="9" t="s">
        <v>11</v>
      </c>
      <c r="M1" s="8" t="s">
        <v>12</v>
      </c>
      <c r="N1" s="10" t="s">
        <v>22</v>
      </c>
      <c r="O1" s="10" t="s">
        <v>23</v>
      </c>
      <c r="P1" s="10" t="s">
        <v>24</v>
      </c>
      <c r="Q1" s="11" t="s">
        <v>30</v>
      </c>
      <c r="R1" s="11" t="s">
        <v>31</v>
      </c>
      <c r="S1" s="12" t="s">
        <v>32</v>
      </c>
      <c r="T1" s="11" t="s">
        <v>33</v>
      </c>
      <c r="U1" s="11" t="s">
        <v>34</v>
      </c>
    </row>
    <row r="2" spans="1:30" ht="31.5" x14ac:dyDescent="0.25">
      <c r="A2" s="4">
        <v>10243487</v>
      </c>
      <c r="B2" s="4" t="s">
        <v>13</v>
      </c>
      <c r="C2" s="4" t="s">
        <v>14</v>
      </c>
      <c r="D2" s="4" t="s">
        <v>15</v>
      </c>
      <c r="E2" s="4">
        <v>2006</v>
      </c>
      <c r="F2" s="4">
        <v>35</v>
      </c>
      <c r="G2" s="13" t="s">
        <v>16</v>
      </c>
      <c r="H2" s="14" t="s">
        <v>17</v>
      </c>
      <c r="I2" s="4" t="s">
        <v>18</v>
      </c>
      <c r="J2" s="4" t="s">
        <v>19</v>
      </c>
      <c r="K2" s="15">
        <v>-30.8333333333333</v>
      </c>
      <c r="L2" s="15">
        <v>-51.633333333333297</v>
      </c>
      <c r="M2" s="4" t="s">
        <v>20</v>
      </c>
      <c r="N2" s="4" t="s">
        <v>25</v>
      </c>
      <c r="O2" s="4">
        <v>6</v>
      </c>
      <c r="P2" s="4" t="s">
        <v>26</v>
      </c>
      <c r="Q2" s="4" t="s">
        <v>35</v>
      </c>
      <c r="R2" s="4" t="s">
        <v>36</v>
      </c>
      <c r="S2" s="4" t="s">
        <v>37</v>
      </c>
      <c r="T2" s="4" t="s">
        <v>38</v>
      </c>
      <c r="U2" s="4" t="s">
        <v>39</v>
      </c>
      <c r="W2" s="1" t="s">
        <v>40</v>
      </c>
      <c r="X2" s="3" t="s">
        <v>53</v>
      </c>
      <c r="Y2" s="3"/>
      <c r="Z2" s="3"/>
      <c r="AA2" s="3"/>
      <c r="AB2" s="3"/>
      <c r="AC2" s="3"/>
    </row>
    <row r="3" spans="1:30" x14ac:dyDescent="0.25">
      <c r="A3" s="4">
        <v>10243487</v>
      </c>
      <c r="B3" s="4" t="s">
        <v>13</v>
      </c>
      <c r="C3" s="4" t="s">
        <v>14</v>
      </c>
      <c r="D3" s="4" t="s">
        <v>15</v>
      </c>
      <c r="E3" s="4">
        <v>2006</v>
      </c>
      <c r="F3" s="4">
        <v>35</v>
      </c>
      <c r="G3" s="13" t="s">
        <v>16</v>
      </c>
      <c r="H3" s="14" t="s">
        <v>17</v>
      </c>
      <c r="I3" s="4" t="s">
        <v>18</v>
      </c>
      <c r="J3" s="4" t="s">
        <v>21</v>
      </c>
      <c r="K3" s="15">
        <v>-28.6</v>
      </c>
      <c r="L3" s="15">
        <v>-53.6666666666666</v>
      </c>
      <c r="M3" s="4" t="s">
        <v>20</v>
      </c>
      <c r="N3" s="4" t="s">
        <v>27</v>
      </c>
      <c r="O3" s="4" t="s">
        <v>28</v>
      </c>
      <c r="P3" s="4" t="s">
        <v>29</v>
      </c>
      <c r="Q3" s="4" t="s">
        <v>35</v>
      </c>
      <c r="R3" s="4" t="s">
        <v>36</v>
      </c>
      <c r="S3" s="4" t="s">
        <v>37</v>
      </c>
      <c r="T3" s="4" t="s">
        <v>38</v>
      </c>
      <c r="U3" s="4" t="s">
        <v>39</v>
      </c>
      <c r="W3" s="1" t="s">
        <v>43</v>
      </c>
      <c r="X3" s="4" t="s">
        <v>46</v>
      </c>
      <c r="Y3" s="4" t="s">
        <v>45</v>
      </c>
      <c r="Z3" s="4" t="s">
        <v>44</v>
      </c>
      <c r="AA3" s="4" t="s">
        <v>47</v>
      </c>
      <c r="AB3" s="4" t="s">
        <v>48</v>
      </c>
      <c r="AC3" s="4" t="s">
        <v>49</v>
      </c>
      <c r="AD3" s="1" t="s">
        <v>50</v>
      </c>
    </row>
    <row r="4" spans="1:30" x14ac:dyDescent="0.25">
      <c r="W4" t="s">
        <v>41</v>
      </c>
      <c r="X4">
        <v>7.27</v>
      </c>
      <c r="Y4">
        <v>8.4700000000000006</v>
      </c>
      <c r="Z4">
        <v>9.27</v>
      </c>
      <c r="AA4">
        <v>10.47</v>
      </c>
      <c r="AB4">
        <v>14.17</v>
      </c>
      <c r="AC4">
        <v>16.5</v>
      </c>
      <c r="AD4">
        <v>8</v>
      </c>
    </row>
    <row r="5" spans="1:30" x14ac:dyDescent="0.25">
      <c r="A5" s="17" t="s">
        <v>59</v>
      </c>
      <c r="B5" s="17"/>
      <c r="C5" s="17"/>
      <c r="D5" s="17"/>
      <c r="E5" s="17"/>
      <c r="F5" s="17"/>
      <c r="G5" s="17"/>
      <c r="H5" s="17"/>
      <c r="I5" s="17"/>
      <c r="J5" s="17"/>
      <c r="K5" s="17"/>
      <c r="L5" s="17"/>
      <c r="M5" s="17"/>
      <c r="N5" s="17"/>
      <c r="O5" s="17"/>
      <c r="W5" t="s">
        <v>42</v>
      </c>
      <c r="X5">
        <v>30</v>
      </c>
      <c r="Y5">
        <v>33.799999999999997</v>
      </c>
      <c r="Z5">
        <v>34.200000000000003</v>
      </c>
      <c r="AA5">
        <v>35.6</v>
      </c>
      <c r="AB5">
        <v>39.4</v>
      </c>
      <c r="AC5">
        <v>41.3</v>
      </c>
      <c r="AD5">
        <v>7.6</v>
      </c>
    </row>
    <row r="6" spans="1:30" x14ac:dyDescent="0.25">
      <c r="A6" s="17"/>
      <c r="B6" s="17"/>
      <c r="C6" s="17"/>
      <c r="D6" s="17"/>
      <c r="E6" s="17"/>
      <c r="F6" s="17"/>
      <c r="G6" s="17"/>
      <c r="H6" s="17"/>
      <c r="I6" s="17"/>
      <c r="J6" s="17"/>
      <c r="K6" s="17"/>
      <c r="L6" s="17"/>
      <c r="M6" s="17"/>
      <c r="N6" s="17"/>
      <c r="O6" s="17"/>
    </row>
    <row r="7" spans="1:30" x14ac:dyDescent="0.25">
      <c r="A7" s="17"/>
      <c r="B7" s="17"/>
      <c r="C7" s="17"/>
      <c r="D7" s="17"/>
      <c r="E7" s="17"/>
      <c r="F7" s="17"/>
      <c r="G7" s="17"/>
      <c r="H7" s="17"/>
      <c r="I7" s="17"/>
      <c r="J7" s="17"/>
      <c r="K7" s="17"/>
      <c r="L7" s="17"/>
      <c r="M7" s="17"/>
      <c r="N7" s="17"/>
      <c r="O7" s="17"/>
      <c r="X7" s="3" t="s">
        <v>54</v>
      </c>
    </row>
    <row r="8" spans="1:30" x14ac:dyDescent="0.25">
      <c r="A8" s="17"/>
      <c r="B8" s="17"/>
      <c r="C8" s="17"/>
      <c r="D8" s="17"/>
      <c r="E8" s="17"/>
      <c r="F8" s="17"/>
      <c r="G8" s="17"/>
      <c r="H8" s="17"/>
      <c r="I8" s="17"/>
      <c r="J8" s="17"/>
      <c r="K8" s="17"/>
      <c r="L8" s="17"/>
      <c r="M8" s="17"/>
      <c r="N8" s="17"/>
      <c r="O8" s="17"/>
      <c r="W8" s="1" t="s">
        <v>43</v>
      </c>
      <c r="X8" s="3" t="s">
        <v>51</v>
      </c>
      <c r="Y8" s="3" t="s">
        <v>77</v>
      </c>
      <c r="Z8" s="3" t="s">
        <v>52</v>
      </c>
      <c r="AA8" s="3" t="s">
        <v>76</v>
      </c>
      <c r="AB8" s="2" t="s">
        <v>50</v>
      </c>
    </row>
    <row r="9" spans="1:30" x14ac:dyDescent="0.25">
      <c r="A9" s="17"/>
      <c r="B9" s="17"/>
      <c r="C9" s="17"/>
      <c r="D9" s="17"/>
      <c r="E9" s="17"/>
      <c r="F9" s="17"/>
      <c r="G9" s="17"/>
      <c r="H9" s="17"/>
      <c r="I9" s="17"/>
      <c r="J9" s="17"/>
      <c r="K9" s="17"/>
      <c r="L9" s="17"/>
      <c r="M9" s="17"/>
      <c r="N9" s="17"/>
      <c r="O9" s="17"/>
      <c r="W9" t="s">
        <v>41</v>
      </c>
      <c r="X9">
        <v>12.5</v>
      </c>
      <c r="Y9">
        <v>13.4</v>
      </c>
      <c r="Z9">
        <v>16.2</v>
      </c>
      <c r="AA9">
        <v>18</v>
      </c>
      <c r="AB9">
        <v>6.3</v>
      </c>
    </row>
    <row r="10" spans="1:30" x14ac:dyDescent="0.25">
      <c r="A10" s="17"/>
      <c r="B10" s="17"/>
      <c r="C10" s="17"/>
      <c r="D10" s="17"/>
      <c r="E10" s="17"/>
      <c r="F10" s="17"/>
      <c r="G10" s="17"/>
      <c r="H10" s="17"/>
      <c r="I10" s="17"/>
      <c r="J10" s="17"/>
      <c r="K10" s="17"/>
      <c r="L10" s="17"/>
      <c r="M10" s="17"/>
      <c r="N10" s="17"/>
      <c r="O10" s="17"/>
      <c r="W10" t="s">
        <v>42</v>
      </c>
      <c r="X10">
        <v>48.7</v>
      </c>
      <c r="Y10">
        <v>53.6</v>
      </c>
      <c r="Z10">
        <v>51.8</v>
      </c>
      <c r="AA10">
        <v>58.3</v>
      </c>
      <c r="AB10">
        <v>3.9</v>
      </c>
    </row>
    <row r="12" spans="1:30" x14ac:dyDescent="0.25">
      <c r="A12" s="17" t="s">
        <v>60</v>
      </c>
      <c r="B12" s="17"/>
      <c r="C12" s="17"/>
      <c r="D12" s="17"/>
      <c r="E12" s="17"/>
      <c r="F12" s="17"/>
      <c r="G12" s="17"/>
      <c r="H12" s="17"/>
      <c r="I12" s="17"/>
      <c r="J12" s="17"/>
      <c r="K12" s="17"/>
      <c r="L12" s="17"/>
      <c r="M12" s="17"/>
      <c r="N12" s="17"/>
      <c r="O12" s="17"/>
      <c r="X12" s="3" t="s">
        <v>55</v>
      </c>
      <c r="Y12" s="3"/>
      <c r="Z12" s="3"/>
      <c r="AA12" s="3"/>
    </row>
    <row r="13" spans="1:30" x14ac:dyDescent="0.25">
      <c r="A13" s="17"/>
      <c r="B13" s="17"/>
      <c r="C13" s="17"/>
      <c r="D13" s="17"/>
      <c r="E13" s="17"/>
      <c r="F13" s="17"/>
      <c r="G13" s="17"/>
      <c r="H13" s="17"/>
      <c r="I13" s="17"/>
      <c r="J13" s="17"/>
      <c r="K13" s="17"/>
      <c r="L13" s="17"/>
      <c r="M13" s="17"/>
      <c r="N13" s="17"/>
      <c r="O13" s="17"/>
      <c r="W13" s="1" t="s">
        <v>43</v>
      </c>
      <c r="X13" t="s">
        <v>56</v>
      </c>
      <c r="Y13" t="s">
        <v>57</v>
      </c>
      <c r="Z13" t="s">
        <v>58</v>
      </c>
      <c r="AA13" t="s">
        <v>50</v>
      </c>
    </row>
    <row r="14" spans="1:30" x14ac:dyDescent="0.25">
      <c r="A14" s="17"/>
      <c r="B14" s="17"/>
      <c r="C14" s="17"/>
      <c r="D14" s="17"/>
      <c r="E14" s="17"/>
      <c r="F14" s="17"/>
      <c r="G14" s="17"/>
      <c r="H14" s="17"/>
      <c r="I14" s="17"/>
      <c r="J14" s="17"/>
      <c r="K14" s="17"/>
      <c r="L14" s="17"/>
      <c r="M14" s="17"/>
      <c r="N14" s="17"/>
      <c r="O14" s="17"/>
      <c r="W14" t="s">
        <v>41</v>
      </c>
      <c r="X14">
        <v>6.76</v>
      </c>
      <c r="Y14">
        <v>8.2200000000000006</v>
      </c>
      <c r="Z14">
        <v>9.42</v>
      </c>
      <c r="AA14">
        <v>11.3</v>
      </c>
    </row>
    <row r="15" spans="1:30" x14ac:dyDescent="0.25">
      <c r="W15" t="s">
        <v>42</v>
      </c>
      <c r="X15">
        <v>19.2</v>
      </c>
      <c r="Y15">
        <v>20.8</v>
      </c>
      <c r="Z15">
        <v>25.1</v>
      </c>
      <c r="AA15">
        <v>10.6</v>
      </c>
    </row>
    <row r="18" spans="23:30" x14ac:dyDescent="0.25">
      <c r="W18" t="s">
        <v>61</v>
      </c>
    </row>
    <row r="21" spans="23:30" x14ac:dyDescent="0.25">
      <c r="W21" s="18" t="s">
        <v>62</v>
      </c>
      <c r="X21" s="18"/>
      <c r="Y21" s="18"/>
      <c r="Z21" s="18"/>
      <c r="AA21" s="18"/>
      <c r="AB21" s="18"/>
      <c r="AC21" s="18"/>
      <c r="AD21" s="18"/>
    </row>
    <row r="22" spans="23:30" x14ac:dyDescent="0.25">
      <c r="W22" s="18" t="s">
        <v>63</v>
      </c>
      <c r="X22" s="18"/>
      <c r="Y22" s="18" t="s">
        <v>68</v>
      </c>
      <c r="Z22" s="18" t="s">
        <v>69</v>
      </c>
      <c r="AA22" s="18" t="s">
        <v>70</v>
      </c>
      <c r="AB22" s="16" t="s">
        <v>71</v>
      </c>
      <c r="AC22" s="16" t="s">
        <v>72</v>
      </c>
      <c r="AD22" s="16" t="s">
        <v>73</v>
      </c>
    </row>
    <row r="23" spans="23:30" x14ac:dyDescent="0.25">
      <c r="W23" s="18" t="s">
        <v>42</v>
      </c>
      <c r="X23" s="18" t="s">
        <v>64</v>
      </c>
      <c r="Y23" s="18">
        <f>AA5</f>
        <v>35.6</v>
      </c>
      <c r="Z23" s="18">
        <f>Z5</f>
        <v>34.200000000000003</v>
      </c>
      <c r="AA23" s="18">
        <f>Y5</f>
        <v>33.799999999999997</v>
      </c>
      <c r="AB23" s="16">
        <f>Y23-AA23</f>
        <v>1.8000000000000043</v>
      </c>
      <c r="AC23" s="16">
        <f>Z23-AA23</f>
        <v>0.40000000000000568</v>
      </c>
      <c r="AD23" s="16">
        <f>Y23-Z23</f>
        <v>1.3999999999999986</v>
      </c>
    </row>
    <row r="24" spans="23:30" x14ac:dyDescent="0.25">
      <c r="W24" s="18"/>
      <c r="X24" s="18" t="s">
        <v>65</v>
      </c>
      <c r="Y24" s="18" t="s">
        <v>74</v>
      </c>
      <c r="Z24" s="18" t="s">
        <v>74</v>
      </c>
      <c r="AA24" s="18" t="s">
        <v>74</v>
      </c>
      <c r="AB24" s="16" t="s">
        <v>74</v>
      </c>
      <c r="AC24" s="16" t="s">
        <v>74</v>
      </c>
      <c r="AD24" s="16" t="s">
        <v>74</v>
      </c>
    </row>
    <row r="25" spans="23:30" x14ac:dyDescent="0.25">
      <c r="W25" s="18"/>
      <c r="X25" s="18" t="s">
        <v>66</v>
      </c>
      <c r="Y25" s="18">
        <v>3</v>
      </c>
      <c r="Z25" s="18">
        <v>3</v>
      </c>
      <c r="AA25" s="18">
        <v>3</v>
      </c>
      <c r="AB25" s="16">
        <v>6</v>
      </c>
      <c r="AC25" s="16">
        <v>6</v>
      </c>
      <c r="AD25" s="16">
        <v>6</v>
      </c>
    </row>
    <row r="26" spans="23:30" x14ac:dyDescent="0.25">
      <c r="W26" s="18"/>
      <c r="X26" s="18" t="s">
        <v>67</v>
      </c>
      <c r="Y26" s="18" t="s">
        <v>74</v>
      </c>
      <c r="Z26" s="18" t="s">
        <v>74</v>
      </c>
      <c r="AA26" s="18" t="s">
        <v>74</v>
      </c>
      <c r="AB26" s="16" t="s">
        <v>74</v>
      </c>
      <c r="AC26" s="16" t="s">
        <v>74</v>
      </c>
      <c r="AD26" s="16" t="s">
        <v>74</v>
      </c>
    </row>
    <row r="27" spans="23:30" x14ac:dyDescent="0.25">
      <c r="W27" s="18"/>
      <c r="X27" s="18"/>
      <c r="Y27" s="18"/>
      <c r="Z27" s="18"/>
      <c r="AA27" s="18"/>
    </row>
    <row r="28" spans="23:30" x14ac:dyDescent="0.25">
      <c r="W28" s="18" t="s">
        <v>75</v>
      </c>
      <c r="X28" s="18"/>
      <c r="Y28" s="18" t="s">
        <v>68</v>
      </c>
      <c r="Z28" s="18" t="s">
        <v>70</v>
      </c>
      <c r="AA28" s="16" t="s">
        <v>71</v>
      </c>
    </row>
    <row r="29" spans="23:30" x14ac:dyDescent="0.25">
      <c r="W29" s="18" t="s">
        <v>42</v>
      </c>
      <c r="X29" s="18" t="s">
        <v>64</v>
      </c>
      <c r="Y29" s="18">
        <f>AVERAGE(Z10:AA10)</f>
        <v>55.05</v>
      </c>
      <c r="Z29" s="18">
        <f>AVERAGE(X10:Y10)</f>
        <v>51.150000000000006</v>
      </c>
      <c r="AA29" s="16">
        <f>Y29-Z29</f>
        <v>3.8999999999999915</v>
      </c>
    </row>
    <row r="30" spans="23:30" x14ac:dyDescent="0.25">
      <c r="W30" s="18"/>
      <c r="X30" s="18" t="s">
        <v>65</v>
      </c>
      <c r="Y30" s="18">
        <f>$AB10/100*Y29</f>
        <v>2.1469499999999999</v>
      </c>
      <c r="Z30" s="18">
        <f>$AB10/100*Z29</f>
        <v>1.9948500000000002</v>
      </c>
      <c r="AA30" s="16">
        <f>SQRT((((Y31-1)*Y30^2)+((Z31-1)*Z30^2))/(2*Z31-2))</f>
        <v>2.0722959278298068</v>
      </c>
    </row>
    <row r="31" spans="23:30" x14ac:dyDescent="0.25">
      <c r="W31" s="18"/>
      <c r="X31" s="18" t="s">
        <v>66</v>
      </c>
      <c r="Y31" s="18">
        <v>3</v>
      </c>
      <c r="Z31" s="18">
        <v>3</v>
      </c>
      <c r="AA31" s="16">
        <v>6</v>
      </c>
    </row>
    <row r="32" spans="23:30" x14ac:dyDescent="0.25">
      <c r="W32" s="18"/>
      <c r="X32" s="18" t="s">
        <v>67</v>
      </c>
      <c r="Y32" s="18" t="s">
        <v>74</v>
      </c>
      <c r="Z32" s="18" t="s">
        <v>74</v>
      </c>
      <c r="AA32" s="16" t="s">
        <v>74</v>
      </c>
    </row>
  </sheetData>
  <mergeCells count="2">
    <mergeCell ref="A5:O10"/>
    <mergeCell ref="A12:O14"/>
  </mergeCells>
  <hyperlinks>
    <hyperlink ref="H2" r:id="rId1"/>
    <hyperlink ref="H3" r:id="rId2"/>
  </hyperlinks>
  <pageMargins left="0.75" right="0.75" top="1" bottom="1" header="0.5" footer="0.5"/>
  <pageSetup paperSize="9" orientation="portrait" horizontalDpi="4294967292" verticalDpi="4294967292"/>
  <legacy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2015-04-30T11:44:34Z</dcterms:created>
  <dcterms:modified xsi:type="dcterms:W3CDTF">2016-04-21T08:52:35Z</dcterms:modified>
</cp:coreProperties>
</file>